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gnieszkaludwiczuk\Desktop\kopia\dyskE\DZIEKANAT\Zespół 1\Kosmetologia_NOWY 2025\cykl 2025\program do konsultacji\"/>
    </mc:Choice>
  </mc:AlternateContent>
  <bookViews>
    <workbookView xWindow="0" yWindow="0" windowWidth="28800" windowHeight="12435"/>
  </bookViews>
  <sheets>
    <sheet name="Plan zajęć ROK 1" sheetId="6" r:id="rId1"/>
    <sheet name="Plan zajęć ROK 2" sheetId="7" r:id="rId2"/>
    <sheet name="Plan zajęć ROK 3" sheetId="8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8" l="1"/>
  <c r="B30" i="8"/>
  <c r="B10" i="7"/>
  <c r="B28" i="6"/>
  <c r="B30" i="7"/>
  <c r="J36" i="8" l="1"/>
  <c r="J17" i="8"/>
  <c r="J35" i="7"/>
  <c r="J15" i="7"/>
  <c r="J32" i="6"/>
  <c r="J16" i="6"/>
  <c r="I36" i="8" l="1"/>
  <c r="G36" i="8"/>
  <c r="F36" i="8"/>
  <c r="E36" i="8"/>
  <c r="C36" i="8"/>
  <c r="I17" i="8"/>
  <c r="G17" i="8"/>
  <c r="F17" i="8"/>
  <c r="E17" i="8"/>
  <c r="C17" i="8"/>
  <c r="I35" i="7"/>
  <c r="G35" i="7"/>
  <c r="F35" i="7"/>
  <c r="E35" i="7"/>
  <c r="C35" i="7"/>
  <c r="I15" i="7"/>
  <c r="G15" i="7"/>
  <c r="F15" i="7"/>
  <c r="E15" i="7"/>
  <c r="C15" i="7"/>
  <c r="I32" i="6"/>
  <c r="G32" i="6"/>
  <c r="F32" i="6"/>
  <c r="C32" i="6"/>
  <c r="I16" i="6"/>
  <c r="G16" i="6"/>
  <c r="F16" i="6"/>
  <c r="C16" i="6"/>
  <c r="E16" i="6"/>
  <c r="E32" i="6"/>
</calcChain>
</file>

<file path=xl/connections.xml><?xml version="1.0" encoding="utf-8"?>
<connections xmlns="http://schemas.openxmlformats.org/spreadsheetml/2006/main">
  <connection id="1" keepAlive="1" name="Zapytanie — Tabela1" description="Połączenie z zapytaniem „Tabela1” w skoroszycie." type="5" refreshedVersion="4" background="1" saveData="1">
    <dbPr connection="Provider=Microsoft.Mashup.OleDb.1;Data Source=$Workbook$;Location=Tabela1;Extended Properties=&quot;&quot;" command="SELECT * FROM [Tabela1]"/>
  </connection>
  <connection id="2" keepAlive="1" name="Zapytanie — Tabela1 (2)" description="Połączenie z zapytaniem „Tabela1 (2)” w skoroszycie." type="5" refreshedVersion="4" background="1" saveData="1">
    <dbPr connection="Provider=Microsoft.Mashup.OleDb.1;Data Source=$Workbook$;Location=Tabela1 (2);Extended Properties=&quot;&quot;" command="SELECT * FROM [Tabela1 (2)]"/>
  </connection>
</connections>
</file>

<file path=xl/sharedStrings.xml><?xml version="1.0" encoding="utf-8"?>
<sst xmlns="http://schemas.openxmlformats.org/spreadsheetml/2006/main" count="341" uniqueCount="111">
  <si>
    <t>KIERUNEK:</t>
  </si>
  <si>
    <t>CYKL KSZTAŁCENIA</t>
  </si>
  <si>
    <t>ROKA AKADEMICKI</t>
  </si>
  <si>
    <t>SEMESTR</t>
  </si>
  <si>
    <t>Przedmiot</t>
  </si>
  <si>
    <t>Jednostka organizacyjna</t>
  </si>
  <si>
    <t>ECTS</t>
  </si>
  <si>
    <t>Forma           zaliczenia</t>
  </si>
  <si>
    <t>Godz. kontaktowe</t>
  </si>
  <si>
    <t>Wykłady</t>
  </si>
  <si>
    <t>Ćwiczenia</t>
  </si>
  <si>
    <t>Seminaria</t>
  </si>
  <si>
    <t>Praktyki wakacyjne</t>
  </si>
  <si>
    <t>Liczba           godzin</t>
  </si>
  <si>
    <t>Liczba         godzin</t>
  </si>
  <si>
    <t>Liczba              godzin</t>
  </si>
  <si>
    <t>SUMA W SEMESTRZE</t>
  </si>
  <si>
    <t>I</t>
  </si>
  <si>
    <t>II</t>
  </si>
  <si>
    <t>KOSMETOLOGIA</t>
  </si>
  <si>
    <t>2026-2029</t>
  </si>
  <si>
    <t>V</t>
  </si>
  <si>
    <t>VI</t>
  </si>
  <si>
    <t>III</t>
  </si>
  <si>
    <t>IV</t>
  </si>
  <si>
    <t>2026/2027</t>
  </si>
  <si>
    <t>2027/2028</t>
  </si>
  <si>
    <t>2028/2029</t>
  </si>
  <si>
    <t>Biochemia</t>
  </si>
  <si>
    <t>Biologia z genetyką</t>
  </si>
  <si>
    <t>Biofizyka</t>
  </si>
  <si>
    <t>Kosmetologia upiększająca</t>
  </si>
  <si>
    <t>Kosmetologia pielęgnacyjna</t>
  </si>
  <si>
    <t>Wizaż i stylizacja</t>
  </si>
  <si>
    <t>BHP</t>
  </si>
  <si>
    <t>Fakultety wolne</t>
  </si>
  <si>
    <t>Fizjologia z anatomią</t>
  </si>
  <si>
    <t>Mikrobiologia</t>
  </si>
  <si>
    <t>Surowce kosmetyczne</t>
  </si>
  <si>
    <t>Urządzenia w pracy kosmetologa</t>
  </si>
  <si>
    <t>Fakultety blok 1</t>
  </si>
  <si>
    <t>Patofizjologia</t>
  </si>
  <si>
    <t>Dermatologia</t>
  </si>
  <si>
    <t>Kosmetologia specjalistyczna</t>
  </si>
  <si>
    <t>Kosmetologia anty-aging</t>
  </si>
  <si>
    <t>Higiena, sterylizacja i bezpieczeństwo klienta</t>
  </si>
  <si>
    <t>Podstawy ratownictwa medycznego</t>
  </si>
  <si>
    <t>WF</t>
  </si>
  <si>
    <t>Fakultety blok 2</t>
  </si>
  <si>
    <t>Farmakologia</t>
  </si>
  <si>
    <t>Chemia kosmetologiczna</t>
  </si>
  <si>
    <t>Marketing w kosmetologii</t>
  </si>
  <si>
    <t>Język obcy dla kosmetologów</t>
  </si>
  <si>
    <t>Podologia</t>
  </si>
  <si>
    <t>Mikropigmentacja</t>
  </si>
  <si>
    <t>Praktyki zawodowe śródroczne</t>
  </si>
  <si>
    <t>Fakultet interprofesjonalny</t>
  </si>
  <si>
    <t>Podstawy toksykologii</t>
  </si>
  <si>
    <t>Receptura kosmetyczna</t>
  </si>
  <si>
    <t>Dokumentacja w gabinecie kosmetologicznym</t>
  </si>
  <si>
    <t>Opieka kosmetologiczna nad pacjentem po zabiegach medycznych</t>
  </si>
  <si>
    <t>Warsztaty praktyczne</t>
  </si>
  <si>
    <t>PAK5</t>
  </si>
  <si>
    <t>Fakultety blok 3</t>
  </si>
  <si>
    <t>Praca dyplomowa</t>
  </si>
  <si>
    <t>Dietetyka</t>
  </si>
  <si>
    <t>Kosmetolog w opiece interprofesjonalnej</t>
  </si>
  <si>
    <t>Fizjoterapia i masaż</t>
  </si>
  <si>
    <t>Kosmetologia geriatryczna</t>
  </si>
  <si>
    <t>Poradnictwo zawodowe</t>
  </si>
  <si>
    <t>Informacja naukowa</t>
  </si>
  <si>
    <t>PAK6</t>
  </si>
  <si>
    <t>Botanika w kosmetologii</t>
  </si>
  <si>
    <t>ZO</t>
  </si>
  <si>
    <t>E</t>
  </si>
  <si>
    <t>Formy zaliczenia</t>
  </si>
  <si>
    <t>zaliczenie z oceną</t>
  </si>
  <si>
    <t>egzamin pisemny</t>
  </si>
  <si>
    <t>Technologie informacyjne</t>
  </si>
  <si>
    <t>Katedra i Zakład Farmakologii z Farmakodynamiką </t>
  </si>
  <si>
    <t>Zakład Kosmetologii i Medycyny Estetycznej </t>
  </si>
  <si>
    <t>Katedra i Zakład Farmacji Stosowanej i Społecznej </t>
  </si>
  <si>
    <t>Katedra i Zakład Biochemii i Biotechnologii </t>
  </si>
  <si>
    <t>Katedra i Zakład Biologii z Genetyką </t>
  </si>
  <si>
    <t>Katedra i Zakład Mikrobiologii Farmaceutycznej</t>
  </si>
  <si>
    <t>Katedra i Zakład Toksykologii </t>
  </si>
  <si>
    <t>Studium Praktycznej Nauki Języków Obcych </t>
  </si>
  <si>
    <t>Zakład Żywności i Żywienia </t>
  </si>
  <si>
    <t>Katedra i Zakład Biofizyki </t>
  </si>
  <si>
    <t>Zakład  Informatyki i Statystyki Medycznej z Pracownią Zdalnego Nauczania </t>
  </si>
  <si>
    <t>Zakład Botaniki Farmaceutycznej</t>
  </si>
  <si>
    <t>Z</t>
  </si>
  <si>
    <t>zaliczenie bez oceny</t>
  </si>
  <si>
    <t>Gabinet kosmetologiczny zewnętrzny</t>
  </si>
  <si>
    <t>Centrum WF i Sportu</t>
  </si>
  <si>
    <t>Jednostki UM</t>
  </si>
  <si>
    <t>Liczebność grup</t>
  </si>
  <si>
    <t>Zakład Nauk Humanistycznych i Medycyny Społecznej</t>
  </si>
  <si>
    <t>Biblioteka Główna UM</t>
  </si>
  <si>
    <t>Katedra i Zakład Chemii Leków*/Zakład Chemii Fizycznej/Zakład Chemii Analitycznej</t>
  </si>
  <si>
    <t>*jednostka koordynująca</t>
  </si>
  <si>
    <t>Zakład Kosmetologii i Medycyny Estetycznej*/Katedra i Zakład Mikrobiologii Farmaceutycznej</t>
  </si>
  <si>
    <t>Samodzielna Pracownia Neuropatofizjologii Doświadczalnej</t>
  </si>
  <si>
    <t xml:space="preserve">Zakład Chemii Nieorganicznej </t>
  </si>
  <si>
    <t xml:space="preserve">   Katedra Rehabilitacji, Fizjoterapii i Balneologii</t>
  </si>
  <si>
    <t>Zakład Psychologii</t>
  </si>
  <si>
    <t>Psychospołeczne Aspekty Kosmetologii 1 (PAK1)</t>
  </si>
  <si>
    <t>Psychospołeczne Aspekty Kosmetologii 2 (PAK2)</t>
  </si>
  <si>
    <t>Psychospołeczne Aspekty Kosmetologii 3 (PAK3)</t>
  </si>
  <si>
    <t>Psychospołeczne Aspekty Kosmetologii 4 (PAK4)</t>
  </si>
  <si>
    <t>Zakład Farmakognozji z Ogrodem Roślin Leczniczych*/Zakład Chemii Nieorganicznej/Katedra i Zakład Chemii Organicznej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</si>
</sst>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zcionka tekstu podstawowego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textRotation="90" wrapText="1"/>
    </xf>
    <xf numFmtId="0" fontId="1" fillId="4" borderId="9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 wrapText="1" indent="1"/>
    </xf>
    <xf numFmtId="0" fontId="1" fillId="2" borderId="6" xfId="0" applyFont="1" applyFill="1" applyBorder="1" applyAlignment="1">
      <alignment horizontal="left" vertical="center" wrapText="1" indent="1"/>
    </xf>
    <xf numFmtId="0" fontId="4" fillId="2" borderId="3" xfId="0" applyFont="1" applyFill="1" applyBorder="1" applyAlignment="1">
      <alignment horizontal="left" vertical="center" wrapText="1" indent="1"/>
    </xf>
    <xf numFmtId="0" fontId="4" fillId="2" borderId="14" xfId="0" applyFont="1" applyFill="1" applyBorder="1" applyAlignment="1">
      <alignment horizontal="left" vertical="center" wrapText="1" inden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textRotation="90" wrapText="1"/>
    </xf>
    <xf numFmtId="0" fontId="1" fillId="5" borderId="9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textRotation="90" wrapText="1"/>
    </xf>
    <xf numFmtId="0" fontId="1" fillId="6" borderId="6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left" vertical="center" wrapText="1" indent="1"/>
    </xf>
    <xf numFmtId="0" fontId="2" fillId="0" borderId="3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left" vertical="center" wrapText="1" inden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 textRotation="90" wrapText="1"/>
    </xf>
    <xf numFmtId="0" fontId="4" fillId="7" borderId="24" xfId="0" applyFont="1" applyFill="1" applyBorder="1" applyAlignment="1">
      <alignment horizontal="center" vertical="center" textRotation="90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textRotation="90" wrapText="1"/>
    </xf>
    <xf numFmtId="0" fontId="4" fillId="0" borderId="26" xfId="0" applyFont="1" applyBorder="1" applyAlignment="1">
      <alignment horizontal="center" vertical="center" textRotation="90" wrapText="1"/>
    </xf>
    <xf numFmtId="0" fontId="2" fillId="7" borderId="21" xfId="0" applyFont="1" applyFill="1" applyBorder="1" applyAlignment="1">
      <alignment horizontal="center" vertical="center" textRotation="90" wrapText="1"/>
    </xf>
    <xf numFmtId="0" fontId="4" fillId="7" borderId="22" xfId="0" applyFont="1" applyFill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tynakasela/Downloads/2024_KS1_P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_statystyki"/>
      <sheetName val="KODY 2024"/>
    </sheetNames>
    <sheetDataSet>
      <sheetData sheetId="0">
        <row r="10">
          <cell r="D10" t="str">
            <v xml:space="preserve">Samodzielna Pracownia Medycznych Czynności Ratunkowych i Ratownictwa Specjalistycznego </v>
          </cell>
        </row>
        <row r="52">
          <cell r="D52" t="str">
            <v>Studium WF i Sportu</v>
          </cell>
        </row>
        <row r="161">
          <cell r="D161" t="str">
            <v>Zakład Kosmetologii i Medycyny Estetycznej</v>
          </cell>
        </row>
        <row r="194">
          <cell r="D194" t="str">
            <v>Zakład Kosmetologii i Medycyny Estetycznej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topLeftCell="A7" zoomScaleNormal="100" workbookViewId="0">
      <selection activeCell="B29" sqref="B29"/>
    </sheetView>
  </sheetViews>
  <sheetFormatPr defaultColWidth="11" defaultRowHeight="15"/>
  <cols>
    <col min="1" max="1" width="34.125" style="2" customWidth="1"/>
    <col min="2" max="2" width="55" style="2" customWidth="1"/>
    <col min="3" max="10" width="11.875" style="2" customWidth="1"/>
    <col min="11" max="11" width="11" style="2"/>
    <col min="12" max="12" width="6.625" style="2" customWidth="1"/>
    <col min="13" max="16384" width="11" style="2"/>
  </cols>
  <sheetData>
    <row r="1" spans="1:13" ht="21" customHeight="1">
      <c r="A1" s="51" t="s">
        <v>0</v>
      </c>
      <c r="B1" s="52"/>
      <c r="C1" s="52" t="s">
        <v>1</v>
      </c>
      <c r="D1" s="52"/>
      <c r="E1" s="52"/>
      <c r="F1" s="53" t="s">
        <v>2</v>
      </c>
      <c r="G1" s="54"/>
      <c r="H1" s="38"/>
      <c r="I1" s="53" t="s">
        <v>3</v>
      </c>
      <c r="J1" s="65"/>
    </row>
    <row r="2" spans="1:13" ht="15.6" customHeight="1" thickBot="1">
      <c r="A2" s="55" t="s">
        <v>19</v>
      </c>
      <c r="B2" s="56"/>
      <c r="C2" s="64" t="s">
        <v>20</v>
      </c>
      <c r="D2" s="64"/>
      <c r="E2" s="64"/>
      <c r="F2" s="61" t="s">
        <v>25</v>
      </c>
      <c r="G2" s="63"/>
      <c r="H2" s="37"/>
      <c r="I2" s="61" t="s">
        <v>17</v>
      </c>
      <c r="J2" s="62"/>
    </row>
    <row r="3" spans="1:13" ht="39.75" customHeight="1">
      <c r="A3" s="49" t="s">
        <v>4</v>
      </c>
      <c r="B3" s="47" t="s">
        <v>5</v>
      </c>
      <c r="C3" s="59" t="s">
        <v>6</v>
      </c>
      <c r="D3" s="57" t="s">
        <v>7</v>
      </c>
      <c r="E3" s="45" t="s">
        <v>8</v>
      </c>
      <c r="F3" s="18" t="s">
        <v>9</v>
      </c>
      <c r="G3" s="41" t="s">
        <v>10</v>
      </c>
      <c r="H3" s="42"/>
      <c r="I3" s="34" t="s">
        <v>11</v>
      </c>
      <c r="J3" s="7" t="s">
        <v>12</v>
      </c>
    </row>
    <row r="4" spans="1:13" ht="55.5" customHeight="1">
      <c r="A4" s="50"/>
      <c r="B4" s="48"/>
      <c r="C4" s="60"/>
      <c r="D4" s="58"/>
      <c r="E4" s="46"/>
      <c r="F4" s="19" t="s">
        <v>13</v>
      </c>
      <c r="G4" s="24" t="s">
        <v>14</v>
      </c>
      <c r="H4" s="39" t="s">
        <v>96</v>
      </c>
      <c r="I4" s="5" t="s">
        <v>13</v>
      </c>
      <c r="J4" s="8" t="s">
        <v>15</v>
      </c>
      <c r="L4" s="2" t="s">
        <v>75</v>
      </c>
    </row>
    <row r="5" spans="1:13">
      <c r="A5" s="14" t="s">
        <v>28</v>
      </c>
      <c r="B5" s="16" t="s">
        <v>82</v>
      </c>
      <c r="C5" s="29">
        <v>4</v>
      </c>
      <c r="D5" s="3" t="s">
        <v>73</v>
      </c>
      <c r="E5" s="32">
        <v>45</v>
      </c>
      <c r="F5" s="20">
        <v>20</v>
      </c>
      <c r="G5" s="25">
        <v>0</v>
      </c>
      <c r="H5" s="25"/>
      <c r="I5" s="6">
        <v>35</v>
      </c>
      <c r="J5" s="9">
        <v>0</v>
      </c>
      <c r="L5" s="2" t="s">
        <v>74</v>
      </c>
      <c r="M5" s="2" t="s">
        <v>77</v>
      </c>
    </row>
    <row r="6" spans="1:13">
      <c r="A6" s="15" t="s">
        <v>29</v>
      </c>
      <c r="B6" s="16" t="s">
        <v>83</v>
      </c>
      <c r="C6" s="30">
        <v>2</v>
      </c>
      <c r="D6" s="3" t="s">
        <v>73</v>
      </c>
      <c r="E6" s="32">
        <v>20</v>
      </c>
      <c r="F6" s="21">
        <v>10</v>
      </c>
      <c r="G6" s="25">
        <v>0</v>
      </c>
      <c r="H6" s="25"/>
      <c r="I6" s="6">
        <v>10</v>
      </c>
      <c r="J6" s="10">
        <v>0</v>
      </c>
      <c r="L6" s="2" t="s">
        <v>73</v>
      </c>
      <c r="M6" s="2" t="s">
        <v>76</v>
      </c>
    </row>
    <row r="7" spans="1:13">
      <c r="A7" s="15" t="s">
        <v>72</v>
      </c>
      <c r="B7" s="17" t="s">
        <v>90</v>
      </c>
      <c r="C7" s="30">
        <v>2</v>
      </c>
      <c r="D7" s="3" t="s">
        <v>73</v>
      </c>
      <c r="E7" s="32">
        <v>30</v>
      </c>
      <c r="F7" s="21">
        <v>10</v>
      </c>
      <c r="G7" s="25">
        <v>0</v>
      </c>
      <c r="H7" s="25"/>
      <c r="I7" s="6">
        <v>20</v>
      </c>
      <c r="J7" s="10">
        <v>0</v>
      </c>
      <c r="L7" s="2" t="s">
        <v>91</v>
      </c>
      <c r="M7" s="2" t="s">
        <v>92</v>
      </c>
    </row>
    <row r="8" spans="1:13">
      <c r="A8" s="15" t="s">
        <v>30</v>
      </c>
      <c r="B8" s="16" t="s">
        <v>88</v>
      </c>
      <c r="C8" s="30">
        <v>3</v>
      </c>
      <c r="D8" s="3" t="s">
        <v>73</v>
      </c>
      <c r="E8" s="32">
        <v>40</v>
      </c>
      <c r="F8" s="22">
        <v>10</v>
      </c>
      <c r="G8" s="26">
        <v>10</v>
      </c>
      <c r="H8" s="26">
        <v>10</v>
      </c>
      <c r="I8" s="6">
        <v>20</v>
      </c>
      <c r="J8" s="11">
        <v>0</v>
      </c>
    </row>
    <row r="9" spans="1:13">
      <c r="A9" s="15" t="s">
        <v>31</v>
      </c>
      <c r="B9" s="16" t="s">
        <v>80</v>
      </c>
      <c r="C9" s="30">
        <v>3</v>
      </c>
      <c r="D9" s="4" t="s">
        <v>73</v>
      </c>
      <c r="E9" s="32">
        <v>45</v>
      </c>
      <c r="F9" s="21">
        <v>10</v>
      </c>
      <c r="G9" s="25">
        <v>25</v>
      </c>
      <c r="H9" s="25">
        <v>10</v>
      </c>
      <c r="I9" s="6">
        <v>10</v>
      </c>
      <c r="J9" s="10">
        <v>0</v>
      </c>
    </row>
    <row r="10" spans="1:13">
      <c r="A10" s="15" t="s">
        <v>32</v>
      </c>
      <c r="B10" s="16" t="s">
        <v>80</v>
      </c>
      <c r="C10" s="30">
        <v>6</v>
      </c>
      <c r="D10" s="4" t="s">
        <v>91</v>
      </c>
      <c r="E10" s="32">
        <v>100</v>
      </c>
      <c r="F10" s="21">
        <v>15</v>
      </c>
      <c r="G10" s="25">
        <v>65</v>
      </c>
      <c r="H10" s="25">
        <v>10</v>
      </c>
      <c r="I10" s="6">
        <v>20</v>
      </c>
      <c r="J10" s="10">
        <v>0</v>
      </c>
    </row>
    <row r="11" spans="1:13">
      <c r="A11" s="15" t="s">
        <v>33</v>
      </c>
      <c r="B11" s="16" t="s">
        <v>80</v>
      </c>
      <c r="C11" s="30">
        <v>3</v>
      </c>
      <c r="D11" s="4" t="s">
        <v>73</v>
      </c>
      <c r="E11" s="32">
        <v>40</v>
      </c>
      <c r="F11" s="21">
        <v>10</v>
      </c>
      <c r="G11" s="25">
        <v>20</v>
      </c>
      <c r="H11" s="25">
        <v>10</v>
      </c>
      <c r="I11" s="6">
        <v>10</v>
      </c>
      <c r="J11" s="10">
        <v>0</v>
      </c>
    </row>
    <row r="12" spans="1:13" ht="20.25" customHeight="1">
      <c r="A12" s="15" t="s">
        <v>34</v>
      </c>
      <c r="B12" s="16" t="s">
        <v>103</v>
      </c>
      <c r="C12" s="30">
        <v>1</v>
      </c>
      <c r="D12" s="4" t="s">
        <v>91</v>
      </c>
      <c r="E12" s="32">
        <v>4</v>
      </c>
      <c r="F12" s="21">
        <v>4</v>
      </c>
      <c r="G12" s="25">
        <v>0</v>
      </c>
      <c r="H12" s="25"/>
      <c r="I12" s="6">
        <v>0</v>
      </c>
      <c r="J12" s="10">
        <v>0</v>
      </c>
    </row>
    <row r="13" spans="1:13" ht="30">
      <c r="A13" s="15" t="s">
        <v>106</v>
      </c>
      <c r="B13" s="16" t="s">
        <v>105</v>
      </c>
      <c r="C13" s="30">
        <v>1</v>
      </c>
      <c r="D13" s="4" t="s">
        <v>91</v>
      </c>
      <c r="E13" s="32">
        <v>10</v>
      </c>
      <c r="F13" s="21">
        <v>0</v>
      </c>
      <c r="G13" s="25">
        <v>0</v>
      </c>
      <c r="H13" s="25"/>
      <c r="I13" s="6">
        <v>10</v>
      </c>
      <c r="J13" s="10">
        <v>0</v>
      </c>
    </row>
    <row r="14" spans="1:13">
      <c r="A14" s="15" t="s">
        <v>35</v>
      </c>
      <c r="B14" s="16" t="s">
        <v>95</v>
      </c>
      <c r="C14" s="30">
        <v>5</v>
      </c>
      <c r="D14" s="4" t="s">
        <v>91</v>
      </c>
      <c r="E14" s="32">
        <v>60</v>
      </c>
      <c r="F14" s="21">
        <v>0</v>
      </c>
      <c r="G14" s="25">
        <v>0</v>
      </c>
      <c r="H14" s="25"/>
      <c r="I14" s="6">
        <v>60</v>
      </c>
      <c r="J14" s="10">
        <v>0</v>
      </c>
    </row>
    <row r="15" spans="1:13">
      <c r="A15" s="15"/>
      <c r="B15" s="16"/>
      <c r="C15" s="30"/>
      <c r="D15" s="4"/>
      <c r="E15" s="32"/>
      <c r="F15" s="21"/>
      <c r="G15" s="25"/>
      <c r="H15" s="25"/>
      <c r="I15" s="6"/>
      <c r="J15" s="10"/>
    </row>
    <row r="16" spans="1:13" ht="19.899999999999999" customHeight="1" thickBot="1">
      <c r="A16" s="43" t="s">
        <v>16</v>
      </c>
      <c r="B16" s="44"/>
      <c r="C16" s="31">
        <f>SUM(C5:C15)</f>
        <v>30</v>
      </c>
      <c r="D16" s="13"/>
      <c r="E16" s="33">
        <f>SUM(E5:E15)</f>
        <v>394</v>
      </c>
      <c r="F16" s="23">
        <f>SUM(F5:F15)</f>
        <v>89</v>
      </c>
      <c r="G16" s="27">
        <f>SUM(G5:G15)</f>
        <v>120</v>
      </c>
      <c r="H16" s="27"/>
      <c r="I16" s="28">
        <f>SUM(I5:I15)</f>
        <v>195</v>
      </c>
      <c r="J16" s="12">
        <f>SUM(J5:J15)</f>
        <v>0</v>
      </c>
    </row>
    <row r="17" spans="1:10" ht="15.75">
      <c r="G17" s="1"/>
      <c r="H17" s="1"/>
      <c r="I17" s="1"/>
    </row>
    <row r="19" spans="1:10" ht="15.75">
      <c r="A19" s="51" t="s">
        <v>0</v>
      </c>
      <c r="B19" s="52"/>
      <c r="C19" s="52" t="s">
        <v>1</v>
      </c>
      <c r="D19" s="52"/>
      <c r="E19" s="52"/>
      <c r="F19" s="53" t="s">
        <v>2</v>
      </c>
      <c r="G19" s="54"/>
      <c r="H19" s="38"/>
      <c r="I19" s="53" t="s">
        <v>3</v>
      </c>
      <c r="J19" s="65"/>
    </row>
    <row r="20" spans="1:10" ht="16.5" thickBot="1">
      <c r="A20" s="55" t="s">
        <v>19</v>
      </c>
      <c r="B20" s="56"/>
      <c r="C20" s="64" t="s">
        <v>20</v>
      </c>
      <c r="D20" s="64"/>
      <c r="E20" s="64"/>
      <c r="F20" s="61" t="s">
        <v>25</v>
      </c>
      <c r="G20" s="63"/>
      <c r="H20" s="37"/>
      <c r="I20" s="61" t="s">
        <v>18</v>
      </c>
      <c r="J20" s="62"/>
    </row>
    <row r="21" spans="1:10" ht="31.5">
      <c r="A21" s="49" t="s">
        <v>4</v>
      </c>
      <c r="B21" s="47" t="s">
        <v>5</v>
      </c>
      <c r="C21" s="59" t="s">
        <v>6</v>
      </c>
      <c r="D21" s="57" t="s">
        <v>7</v>
      </c>
      <c r="E21" s="45" t="s">
        <v>8</v>
      </c>
      <c r="F21" s="18" t="s">
        <v>9</v>
      </c>
      <c r="G21" s="41" t="s">
        <v>10</v>
      </c>
      <c r="H21" s="42"/>
      <c r="I21" s="34" t="s">
        <v>11</v>
      </c>
      <c r="J21" s="7" t="s">
        <v>12</v>
      </c>
    </row>
    <row r="22" spans="1:10" ht="51.75" customHeight="1">
      <c r="A22" s="50"/>
      <c r="B22" s="48"/>
      <c r="C22" s="60"/>
      <c r="D22" s="58"/>
      <c r="E22" s="46"/>
      <c r="F22" s="19" t="s">
        <v>13</v>
      </c>
      <c r="G22" s="24" t="s">
        <v>14</v>
      </c>
      <c r="H22" s="39" t="s">
        <v>96</v>
      </c>
      <c r="I22" s="5" t="s">
        <v>13</v>
      </c>
      <c r="J22" s="8" t="s">
        <v>15</v>
      </c>
    </row>
    <row r="23" spans="1:10">
      <c r="A23" s="14" t="s">
        <v>36</v>
      </c>
      <c r="B23" s="16" t="s">
        <v>82</v>
      </c>
      <c r="C23" s="29">
        <v>5</v>
      </c>
      <c r="D23" s="3" t="s">
        <v>73</v>
      </c>
      <c r="E23" s="32">
        <v>40</v>
      </c>
      <c r="F23" s="20">
        <v>10</v>
      </c>
      <c r="G23" s="25">
        <v>0</v>
      </c>
      <c r="H23" s="25"/>
      <c r="I23" s="6">
        <v>30</v>
      </c>
      <c r="J23" s="9">
        <v>0</v>
      </c>
    </row>
    <row r="24" spans="1:10">
      <c r="A24" s="15" t="s">
        <v>37</v>
      </c>
      <c r="B24" s="16" t="s">
        <v>84</v>
      </c>
      <c r="C24" s="30">
        <v>5</v>
      </c>
      <c r="D24" s="3" t="s">
        <v>73</v>
      </c>
      <c r="E24" s="32">
        <v>55</v>
      </c>
      <c r="F24" s="21">
        <v>20</v>
      </c>
      <c r="G24" s="25">
        <v>5</v>
      </c>
      <c r="H24" s="25">
        <v>10</v>
      </c>
      <c r="I24" s="6">
        <v>30</v>
      </c>
      <c r="J24" s="10">
        <v>0</v>
      </c>
    </row>
    <row r="25" spans="1:10" ht="45">
      <c r="A25" s="15" t="s">
        <v>38</v>
      </c>
      <c r="B25" s="17" t="s">
        <v>110</v>
      </c>
      <c r="C25" s="30">
        <v>2</v>
      </c>
      <c r="D25" s="3" t="s">
        <v>73</v>
      </c>
      <c r="E25" s="32">
        <v>30</v>
      </c>
      <c r="F25" s="21">
        <v>0</v>
      </c>
      <c r="G25" s="25">
        <v>0</v>
      </c>
      <c r="H25" s="25"/>
      <c r="I25" s="6">
        <v>30</v>
      </c>
      <c r="J25" s="10">
        <v>0</v>
      </c>
    </row>
    <row r="26" spans="1:10">
      <c r="A26" s="15" t="s">
        <v>32</v>
      </c>
      <c r="B26" s="16" t="s">
        <v>80</v>
      </c>
      <c r="C26" s="30">
        <v>6</v>
      </c>
      <c r="D26" s="3" t="s">
        <v>74</v>
      </c>
      <c r="E26" s="32">
        <v>85</v>
      </c>
      <c r="F26" s="22">
        <v>10</v>
      </c>
      <c r="G26" s="26">
        <v>55</v>
      </c>
      <c r="H26" s="26">
        <v>10</v>
      </c>
      <c r="I26" s="6">
        <v>20</v>
      </c>
      <c r="J26" s="11">
        <v>0</v>
      </c>
    </row>
    <row r="27" spans="1:10">
      <c r="A27" s="15" t="s">
        <v>39</v>
      </c>
      <c r="B27" s="16" t="s">
        <v>80</v>
      </c>
      <c r="C27" s="30">
        <v>3</v>
      </c>
      <c r="D27" s="4" t="s">
        <v>73</v>
      </c>
      <c r="E27" s="32">
        <v>40</v>
      </c>
      <c r="F27" s="21">
        <v>10</v>
      </c>
      <c r="G27" s="25">
        <v>25</v>
      </c>
      <c r="H27" s="25">
        <v>10</v>
      </c>
      <c r="I27" s="6">
        <v>5</v>
      </c>
      <c r="J27" s="10">
        <v>0</v>
      </c>
    </row>
    <row r="28" spans="1:10">
      <c r="A28" s="15" t="s">
        <v>55</v>
      </c>
      <c r="B28" s="36" t="str">
        <f>[1]plan_statystyki!$D$161</f>
        <v>Zakład Kosmetologii i Medycyny Estetycznej</v>
      </c>
      <c r="C28" s="30">
        <v>4</v>
      </c>
      <c r="D28" s="4" t="s">
        <v>73</v>
      </c>
      <c r="E28" s="32">
        <v>75</v>
      </c>
      <c r="F28" s="21">
        <v>0</v>
      </c>
      <c r="G28" s="25">
        <v>0</v>
      </c>
      <c r="H28" s="25"/>
      <c r="I28" s="6">
        <v>0</v>
      </c>
      <c r="J28" s="10">
        <v>75</v>
      </c>
    </row>
    <row r="29" spans="1:10" ht="30">
      <c r="A29" s="15" t="s">
        <v>107</v>
      </c>
      <c r="B29" s="16" t="s">
        <v>97</v>
      </c>
      <c r="C29" s="30">
        <v>1</v>
      </c>
      <c r="D29" s="4" t="s">
        <v>91</v>
      </c>
      <c r="E29" s="32">
        <v>15</v>
      </c>
      <c r="F29" s="21">
        <v>0</v>
      </c>
      <c r="G29" s="25">
        <v>5</v>
      </c>
      <c r="H29" s="25">
        <v>10</v>
      </c>
      <c r="I29" s="6">
        <v>10</v>
      </c>
      <c r="J29" s="10">
        <v>0</v>
      </c>
    </row>
    <row r="30" spans="1:10">
      <c r="A30" s="15" t="s">
        <v>40</v>
      </c>
      <c r="B30" s="16" t="s">
        <v>95</v>
      </c>
      <c r="C30" s="30">
        <v>5</v>
      </c>
      <c r="D30" s="4" t="s">
        <v>91</v>
      </c>
      <c r="E30" s="32">
        <v>60</v>
      </c>
      <c r="F30" s="21">
        <v>0</v>
      </c>
      <c r="G30" s="25">
        <v>10</v>
      </c>
      <c r="H30" s="25">
        <v>10</v>
      </c>
      <c r="I30" s="6">
        <v>50</v>
      </c>
      <c r="J30" s="10">
        <v>0</v>
      </c>
    </row>
    <row r="31" spans="1:10">
      <c r="A31" s="15"/>
      <c r="B31" s="16"/>
      <c r="C31" s="30"/>
      <c r="D31" s="4"/>
      <c r="E31" s="32"/>
      <c r="F31" s="21"/>
      <c r="G31" s="25"/>
      <c r="H31" s="25"/>
      <c r="I31" s="6"/>
      <c r="J31" s="10"/>
    </row>
    <row r="32" spans="1:10" ht="16.5" thickBot="1">
      <c r="A32" s="43" t="s">
        <v>16</v>
      </c>
      <c r="B32" s="44"/>
      <c r="C32" s="31">
        <f>SUM(C23:C31)</f>
        <v>31</v>
      </c>
      <c r="D32" s="13"/>
      <c r="E32" s="33">
        <f>SUM(E23:E31)</f>
        <v>400</v>
      </c>
      <c r="F32" s="23">
        <f>SUM(F23:F31)</f>
        <v>50</v>
      </c>
      <c r="G32" s="27">
        <f>SUM(G23:G31)</f>
        <v>100</v>
      </c>
      <c r="H32" s="27"/>
      <c r="I32" s="28">
        <f>SUM(I23:I31)</f>
        <v>175</v>
      </c>
      <c r="J32" s="12">
        <f>SUM(J23:J31)</f>
        <v>75</v>
      </c>
    </row>
    <row r="33" spans="2:2">
      <c r="B33" s="40" t="s">
        <v>100</v>
      </c>
    </row>
  </sheetData>
  <mergeCells count="30">
    <mergeCell ref="A32:B32"/>
    <mergeCell ref="A21:A22"/>
    <mergeCell ref="B21:B22"/>
    <mergeCell ref="C21:C22"/>
    <mergeCell ref="D21:D22"/>
    <mergeCell ref="I19:J19"/>
    <mergeCell ref="A20:B20"/>
    <mergeCell ref="C20:E20"/>
    <mergeCell ref="F20:G20"/>
    <mergeCell ref="I20:J20"/>
    <mergeCell ref="A1:B1"/>
    <mergeCell ref="A2:B2"/>
    <mergeCell ref="D3:D4"/>
    <mergeCell ref="C3:C4"/>
    <mergeCell ref="I2:J2"/>
    <mergeCell ref="F2:G2"/>
    <mergeCell ref="C1:E1"/>
    <mergeCell ref="C2:E2"/>
    <mergeCell ref="F1:G1"/>
    <mergeCell ref="I1:J1"/>
    <mergeCell ref="G3:H3"/>
    <mergeCell ref="G21:H21"/>
    <mergeCell ref="A16:B16"/>
    <mergeCell ref="E3:E4"/>
    <mergeCell ref="B3:B4"/>
    <mergeCell ref="A3:A4"/>
    <mergeCell ref="A19:B19"/>
    <mergeCell ref="C19:E19"/>
    <mergeCell ref="F19:G19"/>
    <mergeCell ref="E21:E22"/>
  </mergeCells>
  <pageMargins left="0.7" right="0.7" top="0.75" bottom="0.75" header="0.3" footer="0.3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Normal="100" workbookViewId="0">
      <selection activeCell="A31" sqref="A31"/>
    </sheetView>
  </sheetViews>
  <sheetFormatPr defaultRowHeight="14.25"/>
  <cols>
    <col min="1" max="1" width="34.125" customWidth="1"/>
    <col min="2" max="2" width="55" customWidth="1"/>
    <col min="3" max="10" width="11.875" customWidth="1"/>
  </cols>
  <sheetData>
    <row r="1" spans="1:13" ht="15.75">
      <c r="A1" s="51" t="s">
        <v>0</v>
      </c>
      <c r="B1" s="52"/>
      <c r="C1" s="52" t="s">
        <v>1</v>
      </c>
      <c r="D1" s="52"/>
      <c r="E1" s="52"/>
      <c r="F1" s="53" t="s">
        <v>2</v>
      </c>
      <c r="G1" s="54"/>
      <c r="H1" s="38"/>
      <c r="I1" s="53" t="s">
        <v>3</v>
      </c>
      <c r="J1" s="65"/>
    </row>
    <row r="2" spans="1:13" ht="16.5" thickBot="1">
      <c r="A2" s="55" t="s">
        <v>19</v>
      </c>
      <c r="B2" s="56"/>
      <c r="C2" s="64" t="s">
        <v>20</v>
      </c>
      <c r="D2" s="64"/>
      <c r="E2" s="64"/>
      <c r="F2" s="61" t="s">
        <v>26</v>
      </c>
      <c r="G2" s="63"/>
      <c r="H2" s="37"/>
      <c r="I2" s="61" t="s">
        <v>23</v>
      </c>
      <c r="J2" s="62"/>
    </row>
    <row r="3" spans="1:13" ht="31.5">
      <c r="A3" s="49" t="s">
        <v>4</v>
      </c>
      <c r="B3" s="47" t="s">
        <v>5</v>
      </c>
      <c r="C3" s="59" t="s">
        <v>6</v>
      </c>
      <c r="D3" s="57" t="s">
        <v>7</v>
      </c>
      <c r="E3" s="45" t="s">
        <v>8</v>
      </c>
      <c r="F3" s="18" t="s">
        <v>9</v>
      </c>
      <c r="G3" s="41" t="s">
        <v>10</v>
      </c>
      <c r="H3" s="42"/>
      <c r="I3" s="34" t="s">
        <v>11</v>
      </c>
      <c r="J3" s="7" t="s">
        <v>12</v>
      </c>
    </row>
    <row r="4" spans="1:13" ht="75.599999999999994" customHeight="1">
      <c r="A4" s="50"/>
      <c r="B4" s="48"/>
      <c r="C4" s="60"/>
      <c r="D4" s="58"/>
      <c r="E4" s="46"/>
      <c r="F4" s="19" t="s">
        <v>13</v>
      </c>
      <c r="G4" s="24" t="s">
        <v>14</v>
      </c>
      <c r="H4" s="39" t="s">
        <v>96</v>
      </c>
      <c r="I4" s="5" t="s">
        <v>13</v>
      </c>
      <c r="J4" s="8" t="s">
        <v>15</v>
      </c>
      <c r="L4" s="2" t="s">
        <v>75</v>
      </c>
      <c r="M4" s="2"/>
    </row>
    <row r="5" spans="1:13" ht="18.75" customHeight="1">
      <c r="A5" s="14" t="s">
        <v>41</v>
      </c>
      <c r="B5" s="16" t="s">
        <v>102</v>
      </c>
      <c r="C5" s="29">
        <v>4</v>
      </c>
      <c r="D5" s="3" t="s">
        <v>73</v>
      </c>
      <c r="E5" s="32">
        <v>30</v>
      </c>
      <c r="F5" s="20">
        <v>10</v>
      </c>
      <c r="G5" s="25">
        <v>0</v>
      </c>
      <c r="H5" s="25"/>
      <c r="I5" s="6">
        <v>20</v>
      </c>
      <c r="J5" s="9">
        <v>0</v>
      </c>
      <c r="L5" s="2" t="s">
        <v>74</v>
      </c>
      <c r="M5" s="2" t="s">
        <v>77</v>
      </c>
    </row>
    <row r="6" spans="1:13" ht="15">
      <c r="A6" s="15" t="s">
        <v>42</v>
      </c>
      <c r="B6" s="16" t="s">
        <v>80</v>
      </c>
      <c r="C6" s="30">
        <v>5</v>
      </c>
      <c r="D6" s="3" t="s">
        <v>73</v>
      </c>
      <c r="E6" s="32">
        <v>40</v>
      </c>
      <c r="F6" s="21">
        <v>30</v>
      </c>
      <c r="G6" s="25">
        <v>0</v>
      </c>
      <c r="H6" s="25"/>
      <c r="I6" s="6">
        <v>10</v>
      </c>
      <c r="J6" s="10">
        <v>0</v>
      </c>
      <c r="L6" s="2" t="s">
        <v>73</v>
      </c>
      <c r="M6" s="2" t="s">
        <v>76</v>
      </c>
    </row>
    <row r="7" spans="1:13" ht="15">
      <c r="A7" s="15" t="s">
        <v>43</v>
      </c>
      <c r="B7" s="16" t="s">
        <v>80</v>
      </c>
      <c r="C7" s="30">
        <v>5</v>
      </c>
      <c r="D7" s="3" t="s">
        <v>74</v>
      </c>
      <c r="E7" s="32">
        <v>80</v>
      </c>
      <c r="F7" s="21">
        <v>0</v>
      </c>
      <c r="G7" s="25">
        <v>50</v>
      </c>
      <c r="H7" s="25">
        <v>10</v>
      </c>
      <c r="I7" s="6">
        <v>30</v>
      </c>
      <c r="J7" s="10">
        <v>0</v>
      </c>
      <c r="L7" s="2" t="s">
        <v>91</v>
      </c>
      <c r="M7" s="2" t="s">
        <v>92</v>
      </c>
    </row>
    <row r="8" spans="1:13" ht="15">
      <c r="A8" s="15" t="s">
        <v>44</v>
      </c>
      <c r="B8" s="16" t="s">
        <v>80</v>
      </c>
      <c r="C8" s="30">
        <v>5</v>
      </c>
      <c r="D8" s="3" t="s">
        <v>74</v>
      </c>
      <c r="E8" s="32">
        <v>80</v>
      </c>
      <c r="F8" s="22">
        <v>0</v>
      </c>
      <c r="G8" s="26">
        <v>50</v>
      </c>
      <c r="H8" s="26">
        <v>10</v>
      </c>
      <c r="I8" s="6">
        <v>30</v>
      </c>
      <c r="J8" s="11">
        <v>0</v>
      </c>
    </row>
    <row r="9" spans="1:13" ht="30">
      <c r="A9" s="15" t="s">
        <v>45</v>
      </c>
      <c r="B9" s="16" t="s">
        <v>101</v>
      </c>
      <c r="C9" s="30">
        <v>4</v>
      </c>
      <c r="D9" s="4" t="s">
        <v>73</v>
      </c>
      <c r="E9" s="32">
        <v>50</v>
      </c>
      <c r="F9" s="21">
        <v>0</v>
      </c>
      <c r="G9" s="25">
        <v>20</v>
      </c>
      <c r="H9" s="25">
        <v>10</v>
      </c>
      <c r="I9" s="6">
        <v>30</v>
      </c>
      <c r="J9" s="10">
        <v>0</v>
      </c>
    </row>
    <row r="10" spans="1:13" ht="30">
      <c r="A10" s="15" t="s">
        <v>46</v>
      </c>
      <c r="B10" s="36" t="str">
        <f>[1]plan_statystyki!$D$10</f>
        <v xml:space="preserve">Samodzielna Pracownia Medycznych Czynności Ratunkowych i Ratownictwa Specjalistycznego </v>
      </c>
      <c r="C10" s="30">
        <v>4</v>
      </c>
      <c r="D10" s="4" t="s">
        <v>91</v>
      </c>
      <c r="E10" s="32">
        <v>20</v>
      </c>
      <c r="F10" s="21">
        <v>0</v>
      </c>
      <c r="G10" s="25">
        <v>20</v>
      </c>
      <c r="H10" s="25">
        <v>10</v>
      </c>
      <c r="I10" s="6">
        <v>0</v>
      </c>
      <c r="J10" s="10">
        <v>0</v>
      </c>
    </row>
    <row r="11" spans="1:13" ht="15">
      <c r="A11" s="15" t="s">
        <v>47</v>
      </c>
      <c r="B11" s="16" t="s">
        <v>94</v>
      </c>
      <c r="C11" s="30">
        <v>0</v>
      </c>
      <c r="D11" s="4" t="s">
        <v>91</v>
      </c>
      <c r="E11" s="32">
        <v>20</v>
      </c>
      <c r="F11" s="21">
        <v>0</v>
      </c>
      <c r="G11" s="25">
        <v>20</v>
      </c>
      <c r="H11" s="25">
        <v>30</v>
      </c>
      <c r="I11" s="6">
        <v>0</v>
      </c>
      <c r="J11" s="10">
        <v>0</v>
      </c>
    </row>
    <row r="12" spans="1:13" ht="30">
      <c r="A12" s="15" t="s">
        <v>108</v>
      </c>
      <c r="B12" s="16" t="s">
        <v>97</v>
      </c>
      <c r="C12" s="30">
        <v>1</v>
      </c>
      <c r="D12" s="4" t="s">
        <v>91</v>
      </c>
      <c r="E12" s="32">
        <v>10</v>
      </c>
      <c r="F12" s="21">
        <v>0</v>
      </c>
      <c r="G12" s="25">
        <v>0</v>
      </c>
      <c r="H12" s="25"/>
      <c r="I12" s="6">
        <v>10</v>
      </c>
      <c r="J12" s="10">
        <v>0</v>
      </c>
    </row>
    <row r="13" spans="1:13" ht="15">
      <c r="A13" s="15" t="s">
        <v>48</v>
      </c>
      <c r="B13" s="16" t="s">
        <v>95</v>
      </c>
      <c r="C13" s="30">
        <v>5</v>
      </c>
      <c r="D13" s="4" t="s">
        <v>91</v>
      </c>
      <c r="E13" s="32">
        <v>60</v>
      </c>
      <c r="F13" s="21">
        <v>0</v>
      </c>
      <c r="G13" s="25">
        <v>10</v>
      </c>
      <c r="H13" s="25">
        <v>10</v>
      </c>
      <c r="I13" s="6">
        <v>50</v>
      </c>
      <c r="J13" s="10">
        <v>0</v>
      </c>
    </row>
    <row r="14" spans="1:13" ht="15">
      <c r="A14" s="15"/>
      <c r="B14" s="16"/>
      <c r="C14" s="30"/>
      <c r="D14" s="4"/>
      <c r="E14" s="32"/>
      <c r="F14" s="21"/>
      <c r="G14" s="25"/>
      <c r="H14" s="25"/>
      <c r="I14" s="6"/>
      <c r="J14" s="10"/>
    </row>
    <row r="15" spans="1:13" ht="16.5" thickBot="1">
      <c r="A15" s="43" t="s">
        <v>16</v>
      </c>
      <c r="B15" s="44"/>
      <c r="C15" s="31">
        <f>SUM(C5:C14)</f>
        <v>33</v>
      </c>
      <c r="D15" s="13"/>
      <c r="E15" s="33">
        <f>SUM(E5:E14)</f>
        <v>390</v>
      </c>
      <c r="F15" s="23">
        <f>SUM(F5:F14)</f>
        <v>40</v>
      </c>
      <c r="G15" s="27">
        <f>SUM(G5:G14)</f>
        <v>170</v>
      </c>
      <c r="H15" s="27"/>
      <c r="I15" s="28">
        <f>SUM(I5:I14)</f>
        <v>180</v>
      </c>
      <c r="J15" s="12">
        <f>SUM(J5:J14)</f>
        <v>0</v>
      </c>
    </row>
    <row r="16" spans="1:13" ht="15.75">
      <c r="A16" s="2"/>
      <c r="B16" s="40" t="s">
        <v>100</v>
      </c>
      <c r="C16" s="2"/>
      <c r="D16" s="2"/>
      <c r="E16" s="2"/>
      <c r="F16" s="2"/>
      <c r="G16" s="1"/>
      <c r="H16" s="1"/>
      <c r="I16" s="1"/>
      <c r="J16" s="2"/>
    </row>
    <row r="17" spans="1:10" ht="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15.75">
      <c r="A18" s="51" t="s">
        <v>0</v>
      </c>
      <c r="B18" s="52"/>
      <c r="C18" s="52" t="s">
        <v>1</v>
      </c>
      <c r="D18" s="52"/>
      <c r="E18" s="52"/>
      <c r="F18" s="53" t="s">
        <v>2</v>
      </c>
      <c r="G18" s="54"/>
      <c r="H18" s="38"/>
      <c r="I18" s="53" t="s">
        <v>3</v>
      </c>
      <c r="J18" s="65"/>
    </row>
    <row r="19" spans="1:10" ht="16.5" thickBot="1">
      <c r="A19" s="55" t="s">
        <v>19</v>
      </c>
      <c r="B19" s="56"/>
      <c r="C19" s="64" t="s">
        <v>20</v>
      </c>
      <c r="D19" s="64"/>
      <c r="E19" s="64"/>
      <c r="F19" s="61" t="s">
        <v>26</v>
      </c>
      <c r="G19" s="63"/>
      <c r="H19" s="37"/>
      <c r="I19" s="61" t="s">
        <v>24</v>
      </c>
      <c r="J19" s="62"/>
    </row>
    <row r="20" spans="1:10" ht="31.5">
      <c r="A20" s="49" t="s">
        <v>4</v>
      </c>
      <c r="B20" s="47" t="s">
        <v>5</v>
      </c>
      <c r="C20" s="59" t="s">
        <v>6</v>
      </c>
      <c r="D20" s="57" t="s">
        <v>7</v>
      </c>
      <c r="E20" s="45" t="s">
        <v>8</v>
      </c>
      <c r="F20" s="18" t="s">
        <v>9</v>
      </c>
      <c r="G20" s="41" t="s">
        <v>10</v>
      </c>
      <c r="H20" s="42"/>
      <c r="I20" s="34" t="s">
        <v>11</v>
      </c>
      <c r="J20" s="7" t="s">
        <v>12</v>
      </c>
    </row>
    <row r="21" spans="1:10" ht="65.25" customHeight="1">
      <c r="A21" s="50"/>
      <c r="B21" s="48"/>
      <c r="C21" s="60"/>
      <c r="D21" s="58"/>
      <c r="E21" s="46"/>
      <c r="F21" s="19" t="s">
        <v>13</v>
      </c>
      <c r="G21" s="24" t="s">
        <v>14</v>
      </c>
      <c r="H21" s="39" t="s">
        <v>96</v>
      </c>
      <c r="I21" s="5" t="s">
        <v>13</v>
      </c>
      <c r="J21" s="8" t="s">
        <v>15</v>
      </c>
    </row>
    <row r="22" spans="1:10" ht="30">
      <c r="A22" s="14" t="s">
        <v>78</v>
      </c>
      <c r="B22" s="16" t="s">
        <v>89</v>
      </c>
      <c r="C22" s="29">
        <v>2</v>
      </c>
      <c r="D22" s="3" t="s">
        <v>73</v>
      </c>
      <c r="E22" s="32">
        <v>20</v>
      </c>
      <c r="F22" s="20">
        <v>0</v>
      </c>
      <c r="G22" s="25">
        <v>20</v>
      </c>
      <c r="H22" s="25">
        <v>15</v>
      </c>
      <c r="I22" s="6">
        <v>0</v>
      </c>
      <c r="J22" s="9">
        <v>0</v>
      </c>
    </row>
    <row r="23" spans="1:10" ht="15">
      <c r="A23" s="15" t="s">
        <v>49</v>
      </c>
      <c r="B23" s="16" t="s">
        <v>79</v>
      </c>
      <c r="C23" s="30">
        <v>3</v>
      </c>
      <c r="D23" s="3" t="s">
        <v>73</v>
      </c>
      <c r="E23" s="32">
        <v>40</v>
      </c>
      <c r="F23" s="21">
        <v>10</v>
      </c>
      <c r="G23" s="25">
        <v>0</v>
      </c>
      <c r="H23" s="25"/>
      <c r="I23" s="6">
        <v>30</v>
      </c>
      <c r="J23" s="10">
        <v>0</v>
      </c>
    </row>
    <row r="24" spans="1:10" ht="30">
      <c r="A24" s="15" t="s">
        <v>50</v>
      </c>
      <c r="B24" s="17" t="s">
        <v>99</v>
      </c>
      <c r="C24" s="30">
        <v>5</v>
      </c>
      <c r="D24" s="3" t="s">
        <v>73</v>
      </c>
      <c r="E24" s="32">
        <v>50</v>
      </c>
      <c r="F24" s="21">
        <v>15</v>
      </c>
      <c r="G24" s="25">
        <v>25</v>
      </c>
      <c r="H24" s="25">
        <v>10</v>
      </c>
      <c r="I24" s="6">
        <v>10</v>
      </c>
      <c r="J24" s="10">
        <v>0</v>
      </c>
    </row>
    <row r="25" spans="1:10" ht="15">
      <c r="A25" s="15" t="s">
        <v>51</v>
      </c>
      <c r="B25" s="16" t="s">
        <v>80</v>
      </c>
      <c r="C25" s="30">
        <v>2</v>
      </c>
      <c r="D25" s="3" t="s">
        <v>73</v>
      </c>
      <c r="E25" s="32">
        <v>20</v>
      </c>
      <c r="F25" s="22">
        <v>0</v>
      </c>
      <c r="G25" s="26">
        <v>0</v>
      </c>
      <c r="H25" s="26"/>
      <c r="I25" s="6">
        <v>20</v>
      </c>
      <c r="J25" s="11">
        <v>0</v>
      </c>
    </row>
    <row r="26" spans="1:10" ht="15">
      <c r="A26" s="15" t="s">
        <v>52</v>
      </c>
      <c r="B26" s="16" t="s">
        <v>86</v>
      </c>
      <c r="C26" s="30">
        <v>2</v>
      </c>
      <c r="D26" s="4" t="s">
        <v>73</v>
      </c>
      <c r="E26" s="32">
        <v>25</v>
      </c>
      <c r="F26" s="21">
        <v>0</v>
      </c>
      <c r="G26" s="25">
        <v>0</v>
      </c>
      <c r="H26" s="25"/>
      <c r="I26" s="6">
        <v>25</v>
      </c>
      <c r="J26" s="10">
        <v>0</v>
      </c>
    </row>
    <row r="27" spans="1:10" ht="15">
      <c r="A27" s="15" t="s">
        <v>53</v>
      </c>
      <c r="B27" s="16" t="s">
        <v>80</v>
      </c>
      <c r="C27" s="30">
        <v>2</v>
      </c>
      <c r="D27" s="4" t="s">
        <v>73</v>
      </c>
      <c r="E27" s="32">
        <v>25</v>
      </c>
      <c r="F27" s="21">
        <v>0</v>
      </c>
      <c r="G27" s="25">
        <v>15</v>
      </c>
      <c r="H27" s="25">
        <v>10</v>
      </c>
      <c r="I27" s="6">
        <v>10</v>
      </c>
      <c r="J27" s="10">
        <v>0</v>
      </c>
    </row>
    <row r="28" spans="1:10" ht="15">
      <c r="A28" s="15" t="s">
        <v>54</v>
      </c>
      <c r="B28" s="16" t="s">
        <v>80</v>
      </c>
      <c r="C28" s="30">
        <v>1</v>
      </c>
      <c r="D28" s="4" t="s">
        <v>91</v>
      </c>
      <c r="E28" s="32">
        <v>10</v>
      </c>
      <c r="F28" s="21">
        <v>0</v>
      </c>
      <c r="G28" s="25">
        <v>0</v>
      </c>
      <c r="H28" s="25"/>
      <c r="I28" s="6">
        <v>10</v>
      </c>
      <c r="J28" s="10">
        <v>0</v>
      </c>
    </row>
    <row r="29" spans="1:10" ht="15">
      <c r="A29" s="15" t="s">
        <v>55</v>
      </c>
      <c r="B29" s="16" t="s">
        <v>93</v>
      </c>
      <c r="C29" s="30">
        <v>4</v>
      </c>
      <c r="D29" s="4" t="s">
        <v>73</v>
      </c>
      <c r="E29" s="32">
        <v>75</v>
      </c>
      <c r="F29" s="21">
        <v>0</v>
      </c>
      <c r="G29" s="25">
        <v>0</v>
      </c>
      <c r="H29" s="25"/>
      <c r="I29" s="6">
        <v>0</v>
      </c>
      <c r="J29" s="10">
        <v>75</v>
      </c>
    </row>
    <row r="30" spans="1:10" ht="15">
      <c r="A30" s="15" t="s">
        <v>47</v>
      </c>
      <c r="B30" s="36" t="str">
        <f>[1]plan_statystyki!$D$52</f>
        <v>Studium WF i Sportu</v>
      </c>
      <c r="C30" s="30">
        <v>0</v>
      </c>
      <c r="D30" s="4" t="s">
        <v>91</v>
      </c>
      <c r="E30" s="32">
        <v>20</v>
      </c>
      <c r="F30" s="21">
        <v>0</v>
      </c>
      <c r="G30" s="25">
        <v>20</v>
      </c>
      <c r="H30" s="25">
        <v>30</v>
      </c>
      <c r="I30" s="6">
        <v>0</v>
      </c>
      <c r="J30" s="10">
        <v>0</v>
      </c>
    </row>
    <row r="31" spans="1:10" ht="30">
      <c r="A31" s="15" t="s">
        <v>109</v>
      </c>
      <c r="B31" s="16" t="s">
        <v>80</v>
      </c>
      <c r="C31" s="30">
        <v>1</v>
      </c>
      <c r="D31" s="4" t="s">
        <v>91</v>
      </c>
      <c r="E31" s="32">
        <v>15</v>
      </c>
      <c r="F31" s="21">
        <v>0</v>
      </c>
      <c r="G31" s="25">
        <v>5</v>
      </c>
      <c r="H31" s="25">
        <v>10</v>
      </c>
      <c r="I31" s="6">
        <v>10</v>
      </c>
      <c r="J31" s="10">
        <v>0</v>
      </c>
    </row>
    <row r="32" spans="1:10" ht="15">
      <c r="A32" s="15" t="s">
        <v>48</v>
      </c>
      <c r="B32" s="16" t="s">
        <v>95</v>
      </c>
      <c r="C32" s="30">
        <v>5</v>
      </c>
      <c r="D32" s="4" t="s">
        <v>91</v>
      </c>
      <c r="E32" s="32">
        <v>60</v>
      </c>
      <c r="F32" s="21">
        <v>0</v>
      </c>
      <c r="G32" s="25">
        <v>15</v>
      </c>
      <c r="H32" s="25">
        <v>10</v>
      </c>
      <c r="I32" s="6">
        <v>45</v>
      </c>
      <c r="J32" s="10">
        <v>0</v>
      </c>
    </row>
    <row r="33" spans="1:10" ht="15">
      <c r="A33" s="15" t="s">
        <v>56</v>
      </c>
      <c r="B33" s="16" t="s">
        <v>80</v>
      </c>
      <c r="C33" s="30">
        <v>1</v>
      </c>
      <c r="D33" s="4" t="s">
        <v>91</v>
      </c>
      <c r="E33" s="32">
        <v>30</v>
      </c>
      <c r="F33" s="21">
        <v>0</v>
      </c>
      <c r="G33" s="25">
        <v>0</v>
      </c>
      <c r="H33" s="25"/>
      <c r="I33" s="6">
        <v>30</v>
      </c>
      <c r="J33" s="10">
        <v>0</v>
      </c>
    </row>
    <row r="34" spans="1:10" ht="15">
      <c r="A34" s="15"/>
      <c r="B34" s="16"/>
      <c r="C34" s="30"/>
      <c r="D34" s="4"/>
      <c r="E34" s="32"/>
      <c r="F34" s="21"/>
      <c r="G34" s="25"/>
      <c r="H34" s="25"/>
      <c r="I34" s="6"/>
      <c r="J34" s="10"/>
    </row>
    <row r="35" spans="1:10" ht="16.5" thickBot="1">
      <c r="A35" s="43" t="s">
        <v>16</v>
      </c>
      <c r="B35" s="44"/>
      <c r="C35" s="31">
        <f>SUM(C22:C34)</f>
        <v>28</v>
      </c>
      <c r="D35" s="13"/>
      <c r="E35" s="33">
        <f>SUM(E22:E34)</f>
        <v>390</v>
      </c>
      <c r="F35" s="23">
        <f>SUM(F22:F34)</f>
        <v>25</v>
      </c>
      <c r="G35" s="27">
        <f>SUM(G22:G34)</f>
        <v>100</v>
      </c>
      <c r="H35" s="27"/>
      <c r="I35" s="28">
        <f>SUM(I22:I34)</f>
        <v>190</v>
      </c>
      <c r="J35" s="12">
        <f>SUM(J22:J33)</f>
        <v>75</v>
      </c>
    </row>
    <row r="36" spans="1:10" ht="15">
      <c r="B36" s="40" t="s">
        <v>100</v>
      </c>
    </row>
  </sheetData>
  <mergeCells count="30">
    <mergeCell ref="F18:G18"/>
    <mergeCell ref="I18:J18"/>
    <mergeCell ref="C3:C4"/>
    <mergeCell ref="D3:D4"/>
    <mergeCell ref="E3:E4"/>
    <mergeCell ref="G3:H3"/>
    <mergeCell ref="A3:A4"/>
    <mergeCell ref="B3:B4"/>
    <mergeCell ref="A15:B15"/>
    <mergeCell ref="A18:B18"/>
    <mergeCell ref="C18:E18"/>
    <mergeCell ref="A35:B35"/>
    <mergeCell ref="A19:B19"/>
    <mergeCell ref="C19:E19"/>
    <mergeCell ref="F19:G19"/>
    <mergeCell ref="I19:J19"/>
    <mergeCell ref="A20:A21"/>
    <mergeCell ref="B20:B21"/>
    <mergeCell ref="C20:C21"/>
    <mergeCell ref="D20:D21"/>
    <mergeCell ref="E20:E21"/>
    <mergeCell ref="G20:H20"/>
    <mergeCell ref="I2:J2"/>
    <mergeCell ref="I1:J1"/>
    <mergeCell ref="C1:E1"/>
    <mergeCell ref="F1:G1"/>
    <mergeCell ref="A1:B1"/>
    <mergeCell ref="A2:B2"/>
    <mergeCell ref="C2:E2"/>
    <mergeCell ref="F2:G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opLeftCell="A7" zoomScaleNormal="100" workbookViewId="0">
      <selection activeCell="B22" sqref="B22:B23"/>
    </sheetView>
  </sheetViews>
  <sheetFormatPr defaultRowHeight="14.25"/>
  <cols>
    <col min="1" max="1" width="34.125" customWidth="1"/>
    <col min="2" max="2" width="55" customWidth="1"/>
    <col min="3" max="10" width="11.875" customWidth="1"/>
  </cols>
  <sheetData>
    <row r="1" spans="1:13" ht="15.6" customHeight="1">
      <c r="A1" s="51" t="s">
        <v>0</v>
      </c>
      <c r="B1" s="52"/>
      <c r="C1" s="52" t="s">
        <v>1</v>
      </c>
      <c r="D1" s="52"/>
      <c r="E1" s="52"/>
      <c r="F1" s="53" t="s">
        <v>2</v>
      </c>
      <c r="G1" s="54"/>
      <c r="H1" s="38"/>
      <c r="I1" s="53" t="s">
        <v>3</v>
      </c>
      <c r="J1" s="65"/>
    </row>
    <row r="2" spans="1:13" ht="16.5" thickBot="1">
      <c r="A2" s="55" t="s">
        <v>19</v>
      </c>
      <c r="B2" s="56"/>
      <c r="C2" s="64" t="s">
        <v>20</v>
      </c>
      <c r="D2" s="64"/>
      <c r="E2" s="64"/>
      <c r="F2" s="61" t="s">
        <v>27</v>
      </c>
      <c r="G2" s="63"/>
      <c r="H2" s="37"/>
      <c r="I2" s="61" t="s">
        <v>21</v>
      </c>
      <c r="J2" s="62"/>
    </row>
    <row r="3" spans="1:13" ht="31.5">
      <c r="A3" s="49" t="s">
        <v>4</v>
      </c>
      <c r="B3" s="47" t="s">
        <v>5</v>
      </c>
      <c r="C3" s="59" t="s">
        <v>6</v>
      </c>
      <c r="D3" s="57" t="s">
        <v>7</v>
      </c>
      <c r="E3" s="45" t="s">
        <v>8</v>
      </c>
      <c r="F3" s="18" t="s">
        <v>9</v>
      </c>
      <c r="G3" s="41" t="s">
        <v>10</v>
      </c>
      <c r="H3" s="42"/>
      <c r="I3" s="34" t="s">
        <v>11</v>
      </c>
      <c r="J3" s="7" t="s">
        <v>12</v>
      </c>
    </row>
    <row r="4" spans="1:13" ht="58.5" customHeight="1">
      <c r="A4" s="50"/>
      <c r="B4" s="48"/>
      <c r="C4" s="60"/>
      <c r="D4" s="58"/>
      <c r="E4" s="46"/>
      <c r="F4" s="19" t="s">
        <v>13</v>
      </c>
      <c r="G4" s="24" t="s">
        <v>14</v>
      </c>
      <c r="H4" s="39" t="s">
        <v>96</v>
      </c>
      <c r="I4" s="5" t="s">
        <v>13</v>
      </c>
      <c r="J4" s="8" t="s">
        <v>15</v>
      </c>
      <c r="L4" s="2" t="s">
        <v>75</v>
      </c>
      <c r="M4" s="2"/>
    </row>
    <row r="5" spans="1:13" ht="15">
      <c r="A5" s="14" t="s">
        <v>57</v>
      </c>
      <c r="B5" s="16" t="s">
        <v>85</v>
      </c>
      <c r="C5" s="29">
        <v>2</v>
      </c>
      <c r="D5" s="3" t="s">
        <v>73</v>
      </c>
      <c r="E5" s="32">
        <v>30</v>
      </c>
      <c r="F5" s="20">
        <v>10</v>
      </c>
      <c r="G5" s="25">
        <v>0</v>
      </c>
      <c r="H5" s="25"/>
      <c r="I5" s="6">
        <v>20</v>
      </c>
      <c r="J5" s="9">
        <v>0</v>
      </c>
      <c r="L5" s="2" t="s">
        <v>74</v>
      </c>
      <c r="M5" s="2" t="s">
        <v>77</v>
      </c>
    </row>
    <row r="6" spans="1:13" ht="15">
      <c r="A6" s="15" t="s">
        <v>58</v>
      </c>
      <c r="B6" s="16" t="s">
        <v>81</v>
      </c>
      <c r="C6" s="30">
        <v>2</v>
      </c>
      <c r="D6" s="3" t="s">
        <v>73</v>
      </c>
      <c r="E6" s="32">
        <v>50</v>
      </c>
      <c r="F6" s="21">
        <v>0</v>
      </c>
      <c r="G6" s="25">
        <v>30</v>
      </c>
      <c r="H6" s="25">
        <v>10</v>
      </c>
      <c r="I6" s="6">
        <v>20</v>
      </c>
      <c r="J6" s="10">
        <v>0</v>
      </c>
      <c r="L6" s="2" t="s">
        <v>73</v>
      </c>
      <c r="M6" s="2" t="s">
        <v>76</v>
      </c>
    </row>
    <row r="7" spans="1:13" ht="30">
      <c r="A7" s="15" t="s">
        <v>50</v>
      </c>
      <c r="B7" s="17" t="s">
        <v>99</v>
      </c>
      <c r="C7" s="30">
        <v>4</v>
      </c>
      <c r="D7" s="3" t="s">
        <v>73</v>
      </c>
      <c r="E7" s="32">
        <v>50</v>
      </c>
      <c r="F7" s="21">
        <v>15</v>
      </c>
      <c r="G7" s="25">
        <v>25</v>
      </c>
      <c r="H7" s="25">
        <v>10</v>
      </c>
      <c r="I7" s="6">
        <v>10</v>
      </c>
      <c r="J7" s="10">
        <v>0</v>
      </c>
      <c r="L7" s="2" t="s">
        <v>91</v>
      </c>
      <c r="M7" s="2" t="s">
        <v>92</v>
      </c>
    </row>
    <row r="8" spans="1:13" ht="30">
      <c r="A8" s="15" t="s">
        <v>59</v>
      </c>
      <c r="B8" s="16" t="s">
        <v>80</v>
      </c>
      <c r="C8" s="30">
        <v>1</v>
      </c>
      <c r="D8" s="3" t="s">
        <v>73</v>
      </c>
      <c r="E8" s="32">
        <v>20</v>
      </c>
      <c r="F8" s="22">
        <v>0</v>
      </c>
      <c r="G8" s="26">
        <v>0</v>
      </c>
      <c r="H8" s="26"/>
      <c r="I8" s="6">
        <v>20</v>
      </c>
      <c r="J8" s="11">
        <v>0</v>
      </c>
    </row>
    <row r="9" spans="1:13" ht="15">
      <c r="A9" s="15" t="s">
        <v>52</v>
      </c>
      <c r="B9" s="16" t="s">
        <v>86</v>
      </c>
      <c r="C9" s="30">
        <v>1</v>
      </c>
      <c r="D9" s="4" t="s">
        <v>73</v>
      </c>
      <c r="E9" s="32">
        <v>25</v>
      </c>
      <c r="F9" s="21">
        <v>0</v>
      </c>
      <c r="G9" s="25">
        <v>0</v>
      </c>
      <c r="H9" s="25"/>
      <c r="I9" s="6">
        <v>25</v>
      </c>
      <c r="J9" s="10">
        <v>0</v>
      </c>
    </row>
    <row r="10" spans="1:13" ht="45">
      <c r="A10" s="15" t="s">
        <v>60</v>
      </c>
      <c r="B10" s="16" t="s">
        <v>80</v>
      </c>
      <c r="C10" s="30">
        <v>1</v>
      </c>
      <c r="D10" s="4" t="s">
        <v>73</v>
      </c>
      <c r="E10" s="32">
        <v>10</v>
      </c>
      <c r="F10" s="21">
        <v>0</v>
      </c>
      <c r="G10" s="25">
        <v>0</v>
      </c>
      <c r="H10" s="25"/>
      <c r="I10" s="6">
        <v>10</v>
      </c>
      <c r="J10" s="10">
        <v>0</v>
      </c>
    </row>
    <row r="11" spans="1:13" ht="15">
      <c r="A11" s="15" t="s">
        <v>61</v>
      </c>
      <c r="B11" s="36" t="str">
        <f>[1]plan_statystyki!$D$194</f>
        <v>Zakład Kosmetologii i Medycyny Estetycznej</v>
      </c>
      <c r="C11" s="30">
        <v>6</v>
      </c>
      <c r="D11" s="4" t="s">
        <v>91</v>
      </c>
      <c r="E11" s="32">
        <v>100</v>
      </c>
      <c r="F11" s="21">
        <v>0</v>
      </c>
      <c r="G11" s="25">
        <v>0</v>
      </c>
      <c r="H11" s="25"/>
      <c r="I11" s="6">
        <v>0</v>
      </c>
      <c r="J11" s="10">
        <v>100</v>
      </c>
    </row>
    <row r="12" spans="1:13" ht="15">
      <c r="A12" s="15" t="s">
        <v>47</v>
      </c>
      <c r="B12" s="16" t="s">
        <v>94</v>
      </c>
      <c r="C12" s="30">
        <v>0</v>
      </c>
      <c r="D12" s="4" t="s">
        <v>91</v>
      </c>
      <c r="E12" s="32">
        <v>20</v>
      </c>
      <c r="F12" s="21">
        <v>0</v>
      </c>
      <c r="G12" s="25">
        <v>20</v>
      </c>
      <c r="H12" s="25">
        <v>30</v>
      </c>
      <c r="I12" s="6">
        <v>0</v>
      </c>
      <c r="J12" s="10">
        <v>0</v>
      </c>
    </row>
    <row r="13" spans="1:13" ht="15">
      <c r="A13" s="15" t="s">
        <v>62</v>
      </c>
      <c r="B13" s="16" t="s">
        <v>80</v>
      </c>
      <c r="C13" s="30">
        <v>1</v>
      </c>
      <c r="D13" s="4" t="s">
        <v>91</v>
      </c>
      <c r="E13" s="32">
        <v>10</v>
      </c>
      <c r="F13" s="21">
        <v>0</v>
      </c>
      <c r="G13" s="25">
        <v>0</v>
      </c>
      <c r="H13" s="25"/>
      <c r="I13" s="6">
        <v>10</v>
      </c>
      <c r="J13" s="10">
        <v>0</v>
      </c>
    </row>
    <row r="14" spans="1:13" ht="15">
      <c r="A14" s="15" t="s">
        <v>63</v>
      </c>
      <c r="B14" s="16" t="s">
        <v>95</v>
      </c>
      <c r="C14" s="30">
        <v>5</v>
      </c>
      <c r="D14" s="4" t="s">
        <v>91</v>
      </c>
      <c r="E14" s="32">
        <v>60</v>
      </c>
      <c r="F14" s="21">
        <v>0</v>
      </c>
      <c r="G14" s="25">
        <v>10</v>
      </c>
      <c r="H14" s="25">
        <v>10</v>
      </c>
      <c r="I14" s="6">
        <v>50</v>
      </c>
      <c r="J14" s="10">
        <v>0</v>
      </c>
    </row>
    <row r="15" spans="1:13" ht="15">
      <c r="A15" s="15" t="s">
        <v>64</v>
      </c>
      <c r="B15" s="16" t="s">
        <v>95</v>
      </c>
      <c r="C15" s="30">
        <v>6</v>
      </c>
      <c r="D15" s="4" t="s">
        <v>73</v>
      </c>
      <c r="E15" s="32">
        <v>16</v>
      </c>
      <c r="F15" s="21">
        <v>0</v>
      </c>
      <c r="G15" s="25">
        <v>0</v>
      </c>
      <c r="H15" s="25"/>
      <c r="I15" s="6">
        <v>16</v>
      </c>
      <c r="J15" s="10">
        <v>0</v>
      </c>
    </row>
    <row r="16" spans="1:13" ht="15">
      <c r="A16" s="15"/>
      <c r="B16" s="16"/>
      <c r="C16" s="30"/>
      <c r="D16" s="4"/>
      <c r="E16" s="32"/>
      <c r="F16" s="21"/>
      <c r="G16" s="25"/>
      <c r="H16" s="25"/>
      <c r="I16" s="6"/>
      <c r="J16" s="10"/>
    </row>
    <row r="17" spans="1:10" ht="16.5" thickBot="1">
      <c r="A17" s="43" t="s">
        <v>16</v>
      </c>
      <c r="B17" s="44"/>
      <c r="C17" s="31">
        <f>SUM(C5:C16)</f>
        <v>29</v>
      </c>
      <c r="D17" s="13"/>
      <c r="E17" s="33">
        <f>SUM(E5:E16)</f>
        <v>391</v>
      </c>
      <c r="F17" s="23">
        <f>SUM(F5:F16)</f>
        <v>25</v>
      </c>
      <c r="G17" s="27">
        <f>SUM(G5:G16)</f>
        <v>85</v>
      </c>
      <c r="H17" s="27"/>
      <c r="I17" s="28">
        <f>SUM(I5:I16)</f>
        <v>181</v>
      </c>
      <c r="J17" s="12">
        <f>SUM(J5:J15)</f>
        <v>100</v>
      </c>
    </row>
    <row r="18" spans="1:10" ht="15.75">
      <c r="A18" s="2"/>
      <c r="B18" s="40" t="s">
        <v>100</v>
      </c>
      <c r="C18" s="2"/>
      <c r="D18" s="2"/>
      <c r="E18" s="2"/>
      <c r="F18" s="2"/>
      <c r="G18" s="1"/>
      <c r="H18" s="1"/>
      <c r="I18" s="1"/>
      <c r="J18" s="2"/>
    </row>
    <row r="19" spans="1:10" ht="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5.75">
      <c r="A20" s="51" t="s">
        <v>0</v>
      </c>
      <c r="B20" s="52"/>
      <c r="C20" s="52" t="s">
        <v>1</v>
      </c>
      <c r="D20" s="52"/>
      <c r="E20" s="52"/>
      <c r="F20" s="53" t="s">
        <v>2</v>
      </c>
      <c r="G20" s="54"/>
      <c r="H20" s="38"/>
      <c r="I20" s="53" t="s">
        <v>3</v>
      </c>
      <c r="J20" s="65"/>
    </row>
    <row r="21" spans="1:10" ht="16.5" thickBot="1">
      <c r="A21" s="55" t="s">
        <v>19</v>
      </c>
      <c r="B21" s="56"/>
      <c r="C21" s="64" t="s">
        <v>20</v>
      </c>
      <c r="D21" s="64"/>
      <c r="E21" s="64"/>
      <c r="F21" s="61" t="s">
        <v>27</v>
      </c>
      <c r="G21" s="63"/>
      <c r="H21" s="37"/>
      <c r="I21" s="61" t="s">
        <v>22</v>
      </c>
      <c r="J21" s="62"/>
    </row>
    <row r="22" spans="1:10" ht="31.5">
      <c r="A22" s="49" t="s">
        <v>4</v>
      </c>
      <c r="B22" s="47" t="s">
        <v>5</v>
      </c>
      <c r="C22" s="59" t="s">
        <v>6</v>
      </c>
      <c r="D22" s="57" t="s">
        <v>7</v>
      </c>
      <c r="E22" s="45" t="s">
        <v>8</v>
      </c>
      <c r="F22" s="18" t="s">
        <v>9</v>
      </c>
      <c r="G22" s="41" t="s">
        <v>10</v>
      </c>
      <c r="H22" s="42"/>
      <c r="I22" s="34" t="s">
        <v>11</v>
      </c>
      <c r="J22" s="7" t="s">
        <v>12</v>
      </c>
    </row>
    <row r="23" spans="1:10" ht="54" customHeight="1">
      <c r="A23" s="50"/>
      <c r="B23" s="48"/>
      <c r="C23" s="60"/>
      <c r="D23" s="58"/>
      <c r="E23" s="46"/>
      <c r="F23" s="19" t="s">
        <v>13</v>
      </c>
      <c r="G23" s="24" t="s">
        <v>14</v>
      </c>
      <c r="H23" s="39" t="s">
        <v>96</v>
      </c>
      <c r="I23" s="5" t="s">
        <v>13</v>
      </c>
      <c r="J23" s="8" t="s">
        <v>15</v>
      </c>
    </row>
    <row r="24" spans="1:10" ht="15">
      <c r="A24" s="14" t="s">
        <v>65</v>
      </c>
      <c r="B24" s="16" t="s">
        <v>87</v>
      </c>
      <c r="C24" s="29">
        <v>2</v>
      </c>
      <c r="D24" s="3" t="s">
        <v>73</v>
      </c>
      <c r="E24" s="32">
        <v>25</v>
      </c>
      <c r="F24" s="20">
        <v>15</v>
      </c>
      <c r="G24" s="25">
        <v>0</v>
      </c>
      <c r="H24" s="25"/>
      <c r="I24" s="6">
        <v>10</v>
      </c>
      <c r="J24" s="9">
        <v>0</v>
      </c>
    </row>
    <row r="25" spans="1:10" ht="15">
      <c r="A25" s="15" t="s">
        <v>52</v>
      </c>
      <c r="B25" s="16" t="s">
        <v>86</v>
      </c>
      <c r="C25" s="30">
        <v>1</v>
      </c>
      <c r="D25" s="3" t="s">
        <v>73</v>
      </c>
      <c r="E25" s="32">
        <v>25</v>
      </c>
      <c r="F25" s="21">
        <v>0</v>
      </c>
      <c r="G25" s="25">
        <v>0</v>
      </c>
      <c r="H25" s="25"/>
      <c r="I25" s="6">
        <v>25</v>
      </c>
      <c r="J25" s="10">
        <v>0</v>
      </c>
    </row>
    <row r="26" spans="1:10" ht="30">
      <c r="A26" s="15" t="s">
        <v>66</v>
      </c>
      <c r="B26" s="16" t="s">
        <v>80</v>
      </c>
      <c r="C26" s="30">
        <v>2</v>
      </c>
      <c r="D26" s="3" t="s">
        <v>73</v>
      </c>
      <c r="E26" s="32">
        <v>35</v>
      </c>
      <c r="F26" s="21">
        <v>0</v>
      </c>
      <c r="G26" s="25">
        <v>15</v>
      </c>
      <c r="H26" s="25">
        <v>10</v>
      </c>
      <c r="I26" s="6">
        <v>20</v>
      </c>
      <c r="J26" s="10">
        <v>0</v>
      </c>
    </row>
    <row r="27" spans="1:10" ht="15">
      <c r="A27" s="15" t="s">
        <v>67</v>
      </c>
      <c r="B27" s="35" t="s">
        <v>104</v>
      </c>
      <c r="C27" s="30">
        <v>4</v>
      </c>
      <c r="D27" s="3" t="s">
        <v>73</v>
      </c>
      <c r="E27" s="32">
        <v>45</v>
      </c>
      <c r="F27" s="22">
        <v>15</v>
      </c>
      <c r="G27" s="26">
        <v>20</v>
      </c>
      <c r="H27" s="26">
        <v>10</v>
      </c>
      <c r="I27" s="6">
        <v>10</v>
      </c>
      <c r="J27" s="11">
        <v>0</v>
      </c>
    </row>
    <row r="28" spans="1:10" ht="15">
      <c r="A28" s="15" t="s">
        <v>68</v>
      </c>
      <c r="B28" s="16" t="s">
        <v>80</v>
      </c>
      <c r="C28" s="30">
        <v>2</v>
      </c>
      <c r="D28" s="4" t="s">
        <v>73</v>
      </c>
      <c r="E28" s="32">
        <v>20</v>
      </c>
      <c r="F28" s="21">
        <v>0</v>
      </c>
      <c r="G28" s="25">
        <v>0</v>
      </c>
      <c r="H28" s="25"/>
      <c r="I28" s="6">
        <v>20</v>
      </c>
      <c r="J28" s="10">
        <v>0</v>
      </c>
    </row>
    <row r="29" spans="1:10" ht="15">
      <c r="A29" s="15" t="s">
        <v>69</v>
      </c>
      <c r="B29" s="16" t="s">
        <v>80</v>
      </c>
      <c r="C29" s="30">
        <v>1</v>
      </c>
      <c r="D29" s="4" t="s">
        <v>91</v>
      </c>
      <c r="E29" s="32">
        <v>20</v>
      </c>
      <c r="F29" s="21">
        <v>0</v>
      </c>
      <c r="G29" s="25">
        <v>0</v>
      </c>
      <c r="H29" s="25"/>
      <c r="I29" s="6">
        <v>20</v>
      </c>
      <c r="J29" s="10">
        <v>0</v>
      </c>
    </row>
    <row r="30" spans="1:10" ht="15">
      <c r="A30" s="15" t="s">
        <v>61</v>
      </c>
      <c r="B30" s="36" t="str">
        <f>[1]plan_statystyki!$D$194</f>
        <v>Zakład Kosmetologii i Medycyny Estetycznej</v>
      </c>
      <c r="C30" s="30">
        <v>6</v>
      </c>
      <c r="D30" s="4" t="s">
        <v>74</v>
      </c>
      <c r="E30" s="32">
        <v>100</v>
      </c>
      <c r="F30" s="21">
        <v>0</v>
      </c>
      <c r="G30" s="25">
        <v>0</v>
      </c>
      <c r="H30" s="25"/>
      <c r="I30" s="6">
        <v>0</v>
      </c>
      <c r="J30" s="10">
        <v>100</v>
      </c>
    </row>
    <row r="31" spans="1:10" ht="15">
      <c r="A31" s="15" t="s">
        <v>70</v>
      </c>
      <c r="B31" s="16" t="s">
        <v>98</v>
      </c>
      <c r="C31" s="30">
        <v>1</v>
      </c>
      <c r="D31" s="4" t="s">
        <v>91</v>
      </c>
      <c r="E31" s="32">
        <v>5</v>
      </c>
      <c r="F31" s="21">
        <v>5</v>
      </c>
      <c r="G31" s="25">
        <v>0</v>
      </c>
      <c r="H31" s="25"/>
      <c r="I31" s="6">
        <v>0</v>
      </c>
      <c r="J31" s="10">
        <v>0</v>
      </c>
    </row>
    <row r="32" spans="1:10" ht="15">
      <c r="A32" s="15" t="s">
        <v>71</v>
      </c>
      <c r="B32" s="16" t="s">
        <v>97</v>
      </c>
      <c r="C32" s="30">
        <v>1</v>
      </c>
      <c r="D32" s="4" t="s">
        <v>91</v>
      </c>
      <c r="E32" s="32">
        <v>15</v>
      </c>
      <c r="F32" s="21">
        <v>0</v>
      </c>
      <c r="G32" s="25">
        <v>5</v>
      </c>
      <c r="H32" s="25">
        <v>10</v>
      </c>
      <c r="I32" s="6">
        <v>10</v>
      </c>
      <c r="J32" s="10">
        <v>0</v>
      </c>
    </row>
    <row r="33" spans="1:10" ht="15">
      <c r="A33" s="15" t="s">
        <v>63</v>
      </c>
      <c r="B33" s="16" t="s">
        <v>95</v>
      </c>
      <c r="C33" s="30">
        <v>5</v>
      </c>
      <c r="D33" s="4" t="s">
        <v>91</v>
      </c>
      <c r="E33" s="32">
        <v>60</v>
      </c>
      <c r="F33" s="21">
        <v>0</v>
      </c>
      <c r="G33" s="25">
        <v>15</v>
      </c>
      <c r="H33" s="25">
        <v>10</v>
      </c>
      <c r="I33" s="6">
        <v>45</v>
      </c>
      <c r="J33" s="10">
        <v>0</v>
      </c>
    </row>
    <row r="34" spans="1:10" ht="15">
      <c r="A34" s="15" t="s">
        <v>64</v>
      </c>
      <c r="B34" s="16" t="s">
        <v>95</v>
      </c>
      <c r="C34" s="30">
        <v>4</v>
      </c>
      <c r="D34" s="4" t="s">
        <v>74</v>
      </c>
      <c r="E34" s="32">
        <v>25</v>
      </c>
      <c r="F34" s="21">
        <v>0</v>
      </c>
      <c r="G34" s="25">
        <v>0</v>
      </c>
      <c r="H34" s="25"/>
      <c r="I34" s="6">
        <v>25</v>
      </c>
      <c r="J34" s="10">
        <v>0</v>
      </c>
    </row>
    <row r="35" spans="1:10" ht="15">
      <c r="A35" s="15"/>
      <c r="B35" s="16"/>
      <c r="C35" s="30"/>
      <c r="D35" s="4"/>
      <c r="E35" s="32"/>
      <c r="F35" s="21"/>
      <c r="G35" s="25"/>
      <c r="H35" s="25"/>
      <c r="I35" s="6"/>
      <c r="J35" s="10"/>
    </row>
    <row r="36" spans="1:10" ht="16.5" thickBot="1">
      <c r="A36" s="43" t="s">
        <v>16</v>
      </c>
      <c r="B36" s="44"/>
      <c r="C36" s="31">
        <f>SUM(C24:C35)</f>
        <v>29</v>
      </c>
      <c r="D36" s="13"/>
      <c r="E36" s="33">
        <f>SUM(E24:E35)</f>
        <v>375</v>
      </c>
      <c r="F36" s="23">
        <f>SUM(F24:F35)</f>
        <v>35</v>
      </c>
      <c r="G36" s="27">
        <f>SUM(G24:G35)</f>
        <v>55</v>
      </c>
      <c r="H36" s="27"/>
      <c r="I36" s="28">
        <f>SUM(I24:I35)</f>
        <v>185</v>
      </c>
      <c r="J36" s="12">
        <f>SUM(J24:J34)</f>
        <v>100</v>
      </c>
    </row>
  </sheetData>
  <mergeCells count="30">
    <mergeCell ref="F20:G20"/>
    <mergeCell ref="I20:J20"/>
    <mergeCell ref="C3:C4"/>
    <mergeCell ref="D3:D4"/>
    <mergeCell ref="E3:E4"/>
    <mergeCell ref="G3:H3"/>
    <mergeCell ref="A3:A4"/>
    <mergeCell ref="B3:B4"/>
    <mergeCell ref="A17:B17"/>
    <mergeCell ref="A20:B20"/>
    <mergeCell ref="C20:E20"/>
    <mergeCell ref="A36:B36"/>
    <mergeCell ref="A21:B21"/>
    <mergeCell ref="C21:E21"/>
    <mergeCell ref="F21:G21"/>
    <mergeCell ref="I21:J21"/>
    <mergeCell ref="A22:A23"/>
    <mergeCell ref="B22:B23"/>
    <mergeCell ref="C22:C23"/>
    <mergeCell ref="D22:D23"/>
    <mergeCell ref="E22:E23"/>
    <mergeCell ref="G22:H22"/>
    <mergeCell ref="I2:J2"/>
    <mergeCell ref="I1:J1"/>
    <mergeCell ref="C1:E1"/>
    <mergeCell ref="F1:G1"/>
    <mergeCell ref="A1:B1"/>
    <mergeCell ref="A2:B2"/>
    <mergeCell ref="C2:E2"/>
    <mergeCell ref="F2:G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61AF2E85547D45A6058D9387171047" ma:contentTypeVersion="4" ma:contentTypeDescription="Utwórz nowy dokument." ma:contentTypeScope="" ma:versionID="96d39aaecc945cd7cfabc5cd17dedde3">
  <xsd:schema xmlns:xsd="http://www.w3.org/2001/XMLSchema" xmlns:xs="http://www.w3.org/2001/XMLSchema" xmlns:p="http://schemas.microsoft.com/office/2006/metadata/properties" xmlns:ns2="c9400ea7-18bc-4e5c-8edf-aa8939f8f617" targetNamespace="http://schemas.microsoft.com/office/2006/metadata/properties" ma:root="true" ma:fieldsID="5b4ee5a6b80bf16b5d6c48c582e550ca" ns2:_="">
    <xsd:import namespace="c9400ea7-18bc-4e5c-8edf-aa8939f8f6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400ea7-18bc-4e5c-8edf-aa8939f8f6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87B890-FF08-418E-9DBB-AD88A5FCB812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8A17B91-47C8-41A7-9B3C-7CBB21E6BECC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862BBDE7-9DEC-48F3-9C7B-1ED09484DFF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1270463-011B-46D7-A290-D0334EF347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400ea7-18bc-4e5c-8edf-aa8939f8f6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Plan zajęć ROK 1</vt:lpstr>
      <vt:lpstr>Plan zajęć ROK 2</vt:lpstr>
      <vt:lpstr>Plan zajęć ROK 3</vt:lpstr>
    </vt:vector>
  </TitlesOfParts>
  <Manager/>
  <Company>Dom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awoj</dc:creator>
  <cp:keywords/>
  <dc:description/>
  <cp:lastModifiedBy>agnieszkaludwiczuk</cp:lastModifiedBy>
  <cp:revision/>
  <dcterms:created xsi:type="dcterms:W3CDTF">2009-01-11T21:22:29Z</dcterms:created>
  <dcterms:modified xsi:type="dcterms:W3CDTF">2026-02-04T11:47:16Z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xd_Signature">
    <vt:lpwstr/>
  </property>
  <property fmtid="{D5CDD505-2E9C-101B-9397-08002B2CF9AE}" pid="4" name="display_urn:schemas-microsoft-com:office:office#Editor">
    <vt:lpwstr>Jan Sobczynski</vt:lpwstr>
  </property>
  <property fmtid="{D5CDD505-2E9C-101B-9397-08002B2CF9AE}" pid="5" name="Order">
    <vt:lpwstr>600.000000000000</vt:lpwstr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Jan Sobczynski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  <property fmtid="{D5CDD505-2E9C-101B-9397-08002B2CF9AE}" pid="12" name="ContentTypeId">
    <vt:lpwstr>0x0101007D56F5739F9CC942B909986452F99D26</vt:lpwstr>
  </property>
</Properties>
</file>